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filterPrivacy="1" codeName="DieseArbeitsmappe" defaultThemeVersion="124226"/>
  <xr:revisionPtr revIDLastSave="0" documentId="13_ncr:1_{DDB8FB8B-F643-441A-8E9E-EE632D71AD94}" xr6:coauthVersionLast="47" xr6:coauthVersionMax="47" xr10:uidLastSave="{00000000-0000-0000-0000-000000000000}"/>
  <bookViews>
    <workbookView xWindow="-54120" yWindow="-120" windowWidth="29040" windowHeight="17520" xr2:uid="{00000000-000D-0000-FFFF-FFFF00000000}"/>
  </bookViews>
  <sheets>
    <sheet name="3.4 Monitoring Energie, Klima" sheetId="15" r:id="rId1"/>
  </sheets>
  <definedNames>
    <definedName name="_xlnm.Print_Area" localSheetId="0">'3.4 Monitoring Energie, Klima'!$A$2:$P$28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8" i="15" l="1"/>
  <c r="C28" i="15"/>
  <c r="D28" i="15"/>
  <c r="E28" i="15"/>
  <c r="F28" i="15"/>
  <c r="G28" i="15"/>
  <c r="H28" i="15"/>
  <c r="I28" i="15"/>
  <c r="K28" i="15"/>
  <c r="L28" i="15"/>
  <c r="A27" i="15"/>
  <c r="A16" i="15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testexport" type="4" refreshedVersion="0" background="1">
    <webPr xml="1" sourceData="1" url="C:\Users\j.groeger\Documents\__Projekte\83141_UBA_Weiterentwicklung_BE_2015\Inhaltliche Arbeit\AP2-Überarbeitung-PGs\Rechenzentren\190114_nach Jury UZ\testexport.xml" htmlTables="1" htmlFormat="all"/>
  </connection>
  <connection id="2" xr16:uid="{00000000-0015-0000-FFFF-FFFF01000000}" name="testexport2" type="4" refreshedVersion="0" background="1">
    <webPr xml="1" sourceData="1" url="C:\Users\j.groeger\Documents\__Projekte\83141_UBA_Weiterentwicklung_BE_2015\Inhaltliche Arbeit\AP2-Überarbeitung-PGs\Rechenzentren\190114_nach Jury UZ\testexport4-murx.xml" htmlTables="1" htmlFormat="all"/>
  </connection>
</connections>
</file>

<file path=xl/sharedStrings.xml><?xml version="1.0" encoding="utf-8"?>
<sst xmlns="http://schemas.openxmlformats.org/spreadsheetml/2006/main" count="70" uniqueCount="57">
  <si>
    <t>Allgemeine Angaben</t>
  </si>
  <si>
    <r>
      <t>MP</t>
    </r>
    <r>
      <rPr>
        <vertAlign val="subscript"/>
        <sz val="8"/>
        <rFont val="Arial"/>
        <family val="2"/>
      </rPr>
      <t>IT2</t>
    </r>
  </si>
  <si>
    <r>
      <t>MP</t>
    </r>
    <r>
      <rPr>
        <vertAlign val="subscript"/>
        <sz val="8"/>
        <rFont val="Arial"/>
        <family val="2"/>
      </rPr>
      <t>KS</t>
    </r>
  </si>
  <si>
    <r>
      <t>[kWh</t>
    </r>
    <r>
      <rPr>
        <vertAlign val="subscript"/>
        <sz val="8"/>
        <color indexed="8"/>
        <rFont val="Arial"/>
        <family val="2"/>
      </rPr>
      <t>el</t>
    </r>
    <r>
      <rPr>
        <sz val="8"/>
        <color indexed="8"/>
        <rFont val="Arial"/>
        <family val="2"/>
      </rPr>
      <t>]</t>
    </r>
  </si>
  <si>
    <r>
      <t>MP</t>
    </r>
    <r>
      <rPr>
        <vertAlign val="subscript"/>
        <sz val="8"/>
        <rFont val="Arial"/>
        <family val="2"/>
      </rPr>
      <t xml:space="preserve">So </t>
    </r>
  </si>
  <si>
    <t>Bilanzdatum von:</t>
  </si>
  <si>
    <t>Bilanzdatum bis:</t>
  </si>
  <si>
    <t>Rechenzentrum:</t>
  </si>
  <si>
    <t>Brennstoffart</t>
  </si>
  <si>
    <t>[Text]</t>
  </si>
  <si>
    <t>StrombedarfRZgesamt</t>
  </si>
  <si>
    <t>StrombedarfIT</t>
  </si>
  <si>
    <t>StrombedarfKS</t>
  </si>
  <si>
    <t>StrombedarfSonstiges</t>
  </si>
  <si>
    <t>[MM.JJJJ]</t>
  </si>
  <si>
    <t>Datum</t>
  </si>
  <si>
    <r>
      <t>MP</t>
    </r>
    <r>
      <rPr>
        <vertAlign val="subscript"/>
        <sz val="8"/>
        <rFont val="Arial"/>
        <family val="2"/>
      </rPr>
      <t>EVU</t>
    </r>
    <r>
      <rPr>
        <sz val="8"/>
        <rFont val="Arial"/>
        <family val="2"/>
      </rPr>
      <t xml:space="preserve"> + MP</t>
    </r>
    <r>
      <rPr>
        <vertAlign val="subscript"/>
        <sz val="8"/>
        <rFont val="Arial"/>
        <family val="2"/>
      </rPr>
      <t>EE</t>
    </r>
    <r>
      <rPr>
        <sz val="8"/>
        <rFont val="Arial"/>
        <family val="2"/>
      </rPr>
      <t xml:space="preserve"> +MP</t>
    </r>
    <r>
      <rPr>
        <vertAlign val="subscript"/>
        <sz val="8"/>
        <rFont val="Arial"/>
        <family val="2"/>
      </rPr>
      <t>NEA</t>
    </r>
  </si>
  <si>
    <r>
      <t>MP</t>
    </r>
    <r>
      <rPr>
        <vertAlign val="subscript"/>
        <sz val="8"/>
        <rFont val="Arial"/>
        <family val="2"/>
      </rPr>
      <t>EE</t>
    </r>
  </si>
  <si>
    <t>EnergieEE</t>
  </si>
  <si>
    <r>
      <t>MP</t>
    </r>
    <r>
      <rPr>
        <vertAlign val="subscript"/>
        <sz val="8"/>
        <rFont val="Arial"/>
        <family val="2"/>
      </rPr>
      <t>KE</t>
    </r>
  </si>
  <si>
    <r>
      <t>MP</t>
    </r>
    <r>
      <rPr>
        <vertAlign val="subscript"/>
        <sz val="8"/>
        <color theme="1"/>
        <rFont val="Arial"/>
        <family val="2"/>
      </rPr>
      <t>RZ</t>
    </r>
  </si>
  <si>
    <t>ErzeugteKEth</t>
  </si>
  <si>
    <t>AbwärmeANth</t>
  </si>
  <si>
    <t>Trinkwasserverbrauch Verdunstungskühlung</t>
  </si>
  <si>
    <t>sonstigeswasserquelle</t>
  </si>
  <si>
    <t>z.B. Regenwasser, Brunnenwasser</t>
  </si>
  <si>
    <t>Brennstoffbedarfmenge</t>
  </si>
  <si>
    <t>Musterrechenzentrum URZ</t>
  </si>
  <si>
    <t>Anlage 3.4 zum Energieeffizienzbericht - Monitoring Energie, Klima und Wasser</t>
  </si>
  <si>
    <t>Ergebnis</t>
  </si>
  <si>
    <t>z. B Diesel, HVO</t>
  </si>
  <si>
    <t>MM-JJJJ</t>
  </si>
  <si>
    <t>Dokumentation gemäß Anforderungen 3.2.2 der Vergabekriterien DE-UZ 228</t>
  </si>
  <si>
    <r>
      <t>[kWh</t>
    </r>
    <r>
      <rPr>
        <vertAlign val="subscript"/>
        <sz val="8"/>
        <color indexed="8"/>
        <rFont val="Arial"/>
        <family val="2"/>
      </rPr>
      <t>th</t>
    </r>
    <r>
      <rPr>
        <sz val="8"/>
        <color indexed="8"/>
        <rFont val="Arial"/>
        <family val="2"/>
      </rPr>
      <t>]</t>
    </r>
  </si>
  <si>
    <r>
      <t>MP</t>
    </r>
    <r>
      <rPr>
        <vertAlign val="subscript"/>
        <sz val="8"/>
        <rFont val="Arial"/>
        <family val="2"/>
      </rPr>
      <t>An</t>
    </r>
  </si>
  <si>
    <t xml:space="preserve">Elektrische Arbeit (Strommenge) RZ gesamt </t>
  </si>
  <si>
    <t>Menge der genutzten Abwärme</t>
  </si>
  <si>
    <t>Art der sonstigen Wasserquelle</t>
  </si>
  <si>
    <t>Sonstiger nicht-elektrische Energieverbrauch</t>
  </si>
  <si>
    <t>Abgeführte Wärmemenge RZ gesamt</t>
  </si>
  <si>
    <t>KuehlarbeitRZth</t>
  </si>
  <si>
    <r>
      <t>[kWh</t>
    </r>
    <r>
      <rPr>
        <sz val="8"/>
        <color indexed="8"/>
        <rFont val="Arial"/>
        <family val="2"/>
      </rPr>
      <t>], [Liter],</t>
    </r>
    <r>
      <rPr>
        <sz val="8"/>
        <color theme="1"/>
        <rFont val="Arial"/>
        <family val="2"/>
      </rPr>
      <t xml:space="preserve"> [m³], bitte angeben</t>
    </r>
  </si>
  <si>
    <t>Erzeugte Kältemenge</t>
  </si>
  <si>
    <t>11.2026</t>
  </si>
  <si>
    <t>10.2027</t>
  </si>
  <si>
    <t>Strombedarf IT</t>
  </si>
  <si>
    <t>Strombedarf Kühlsystem</t>
  </si>
  <si>
    <t>Strombedarf Sonstiges</t>
  </si>
  <si>
    <t>Elektrische Energie (Strommenge) aus Eigenerzeugung</t>
  </si>
  <si>
    <t>Spalte1</t>
  </si>
  <si>
    <t>Gesamtwassereinsatz</t>
  </si>
  <si>
    <t>[m³]</t>
  </si>
  <si>
    <t>Gesamtwasserensatz</t>
  </si>
  <si>
    <t xml:space="preserve"> </t>
  </si>
  <si>
    <t>Grundwasserverbrauch Verdunstungskühlung</t>
  </si>
  <si>
    <t>Oberflächenwasserverbrauch Verdunstungskühlung</t>
  </si>
  <si>
    <t>Spalte2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</si>
</sst>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4"/>
      <color theme="1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vertAlign val="subscript"/>
      <sz val="8"/>
      <name val="Arial"/>
      <family val="2"/>
    </font>
    <font>
      <vertAlign val="subscript"/>
      <sz val="8"/>
      <color indexed="8"/>
      <name val="Arial"/>
      <family val="2"/>
    </font>
    <font>
      <sz val="8"/>
      <color indexed="8"/>
      <name val="Arial"/>
      <family val="2"/>
    </font>
    <font>
      <b/>
      <sz val="8"/>
      <color theme="1"/>
      <name val="Arial"/>
      <family val="2"/>
    </font>
    <font>
      <b/>
      <sz val="14"/>
      <color theme="1"/>
      <name val="Arial"/>
      <family val="2"/>
    </font>
    <font>
      <sz val="8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8"/>
      <color theme="0"/>
      <name val="Arial"/>
      <family val="2"/>
    </font>
    <font>
      <vertAlign val="subscript"/>
      <sz val="8"/>
      <color theme="1"/>
      <name val="Arial"/>
      <family val="2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3F3F76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theme="0" tint="-0.14999847407452621"/>
      </patternFill>
    </fill>
    <fill>
      <patternFill patternType="solid">
        <fgColor theme="3" tint="0.799981688894314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8" fillId="0" borderId="0" applyNumberFormat="0" applyFill="0" applyBorder="0" applyAlignment="0" applyProtection="0"/>
    <xf numFmtId="0" fontId="21" fillId="0" borderId="0"/>
    <xf numFmtId="0" fontId="1" fillId="0" borderId="0"/>
  </cellStyleXfs>
  <cellXfs count="49">
    <xf numFmtId="0" fontId="0" fillId="0" borderId="0" xfId="0"/>
    <xf numFmtId="0" fontId="0" fillId="15" borderId="0" xfId="0" applyFill="1"/>
    <xf numFmtId="0" fontId="20" fillId="15" borderId="0" xfId="0" applyFont="1" applyFill="1" applyAlignment="1">
      <alignment horizontal="left"/>
    </xf>
    <xf numFmtId="0" fontId="31" fillId="15" borderId="0" xfId="0" applyFont="1" applyFill="1" applyAlignment="1">
      <alignment horizontal="center" wrapText="1"/>
    </xf>
    <xf numFmtId="0" fontId="23" fillId="15" borderId="11" xfId="25" applyFont="1" applyFill="1" applyBorder="1" applyAlignment="1">
      <alignment horizontal="left" vertical="center"/>
    </xf>
    <xf numFmtId="0" fontId="20" fillId="15" borderId="12" xfId="0" applyFont="1" applyFill="1" applyBorder="1"/>
    <xf numFmtId="0" fontId="20" fillId="15" borderId="13" xfId="0" applyFont="1" applyFill="1" applyBorder="1"/>
    <xf numFmtId="0" fontId="24" fillId="15" borderId="14" xfId="0" applyFont="1" applyFill="1" applyBorder="1" applyAlignment="1">
      <alignment vertical="center"/>
    </xf>
    <xf numFmtId="0" fontId="25" fillId="15" borderId="15" xfId="0" applyFont="1" applyFill="1" applyBorder="1"/>
    <xf numFmtId="0" fontId="25" fillId="15" borderId="16" xfId="0" applyFont="1" applyFill="1" applyBorder="1" applyAlignment="1">
      <alignment vertical="center"/>
    </xf>
    <xf numFmtId="0" fontId="25" fillId="15" borderId="17" xfId="0" applyFont="1" applyFill="1" applyBorder="1" applyAlignment="1">
      <alignment horizontal="center"/>
    </xf>
    <xf numFmtId="0" fontId="25" fillId="15" borderId="18" xfId="0" applyFont="1" applyFill="1" applyBorder="1"/>
    <xf numFmtId="0" fontId="31" fillId="15" borderId="0" xfId="25" applyFont="1" applyFill="1" applyAlignment="1">
      <alignment horizontal="left" vertical="center"/>
    </xf>
    <xf numFmtId="0" fontId="20" fillId="15" borderId="0" xfId="0" applyFont="1" applyFill="1"/>
    <xf numFmtId="0" fontId="22" fillId="15" borderId="0" xfId="0" applyFont="1" applyFill="1"/>
    <xf numFmtId="0" fontId="25" fillId="15" borderId="0" xfId="0" applyFont="1" applyFill="1"/>
    <xf numFmtId="0" fontId="25" fillId="15" borderId="0" xfId="0" applyFont="1" applyFill="1" applyAlignment="1">
      <alignment vertical="center"/>
    </xf>
    <xf numFmtId="0" fontId="25" fillId="15" borderId="0" xfId="0" applyFont="1" applyFill="1" applyAlignment="1">
      <alignment horizontal="center"/>
    </xf>
    <xf numFmtId="0" fontId="36" fillId="15" borderId="0" xfId="0" applyFont="1" applyFill="1"/>
    <xf numFmtId="0" fontId="19" fillId="15" borderId="17" xfId="0" applyFont="1" applyFill="1" applyBorder="1" applyAlignment="1">
      <alignment horizontal="center" wrapText="1"/>
    </xf>
    <xf numFmtId="0" fontId="19" fillId="15" borderId="0" xfId="0" applyFont="1" applyFill="1" applyAlignment="1">
      <alignment horizontal="center" wrapText="1"/>
    </xf>
    <xf numFmtId="0" fontId="19" fillId="0" borderId="0" xfId="0" applyFont="1" applyAlignment="1">
      <alignment horizontal="center" wrapText="1"/>
    </xf>
    <xf numFmtId="0" fontId="0" fillId="15" borderId="0" xfId="0" applyFill="1" applyAlignment="1">
      <alignment vertical="center"/>
    </xf>
    <xf numFmtId="0" fontId="0" fillId="0" borderId="0" xfId="0" applyAlignment="1">
      <alignment vertical="center"/>
    </xf>
    <xf numFmtId="49" fontId="34" fillId="16" borderId="0" xfId="0" applyNumberFormat="1" applyFont="1" applyFill="1" applyAlignment="1">
      <alignment horizontal="left" vertical="center"/>
    </xf>
    <xf numFmtId="49" fontId="34" fillId="16" borderId="19" xfId="0" applyNumberFormat="1" applyFont="1" applyFill="1" applyBorder="1" applyAlignment="1">
      <alignment horizontal="left" vertical="center"/>
    </xf>
    <xf numFmtId="1" fontId="25" fillId="0" borderId="20" xfId="0" applyNumberFormat="1" applyFont="1" applyBorder="1" applyAlignment="1" applyProtection="1">
      <alignment horizontal="center" vertical="center"/>
      <protection locked="0"/>
    </xf>
    <xf numFmtId="49" fontId="25" fillId="0" borderId="20" xfId="0" applyNumberFormat="1" applyFont="1" applyBorder="1" applyAlignment="1" applyProtection="1">
      <alignment horizontal="left" vertical="center"/>
      <protection locked="0"/>
    </xf>
    <xf numFmtId="3" fontId="25" fillId="0" borderId="20" xfId="0" applyNumberFormat="1" applyFont="1" applyBorder="1" applyAlignment="1" applyProtection="1">
      <alignment horizontal="center" vertical="center"/>
      <protection locked="0"/>
    </xf>
    <xf numFmtId="3" fontId="25" fillId="0" borderId="20" xfId="0" applyNumberFormat="1" applyFont="1" applyBorder="1" applyAlignment="1" applyProtection="1">
      <alignment horizontal="left" vertical="center"/>
      <protection locked="0"/>
    </xf>
    <xf numFmtId="49" fontId="25" fillId="0" borderId="21" xfId="0" applyNumberFormat="1" applyFont="1" applyBorder="1" applyAlignment="1">
      <alignment vertical="center"/>
    </xf>
    <xf numFmtId="0" fontId="25" fillId="0" borderId="21" xfId="0" applyFont="1" applyBorder="1" applyAlignment="1">
      <alignment vertical="center"/>
    </xf>
    <xf numFmtId="0" fontId="25" fillId="0" borderId="14" xfId="0" applyFont="1" applyBorder="1" applyAlignment="1" applyProtection="1">
      <alignment vertical="center"/>
      <protection locked="0"/>
    </xf>
    <xf numFmtId="3" fontId="25" fillId="0" borderId="0" xfId="0" applyNumberFormat="1" applyFont="1" applyAlignment="1">
      <alignment horizontal="center" vertical="center"/>
    </xf>
    <xf numFmtId="3" fontId="25" fillId="0" borderId="19" xfId="0" applyNumberFormat="1" applyFont="1" applyBorder="1" applyAlignment="1">
      <alignment horizontal="center" vertical="center"/>
    </xf>
    <xf numFmtId="3" fontId="25" fillId="0" borderId="19" xfId="0" applyNumberFormat="1" applyFont="1" applyBorder="1" applyAlignment="1">
      <alignment horizontal="left" vertical="center"/>
    </xf>
    <xf numFmtId="3" fontId="0" fillId="0" borderId="22" xfId="0" applyNumberFormat="1" applyBorder="1"/>
    <xf numFmtId="3" fontId="0" fillId="0" borderId="19" xfId="0" applyNumberFormat="1" applyBorder="1" applyAlignment="1">
      <alignment horizontal="left" vertical="center"/>
    </xf>
    <xf numFmtId="0" fontId="30" fillId="17" borderId="10" xfId="0" applyFont="1" applyFill="1" applyBorder="1" applyAlignment="1">
      <alignment horizontal="center" vertical="center" wrapText="1"/>
    </xf>
    <xf numFmtId="0" fontId="25" fillId="17" borderId="10" xfId="0" applyFont="1" applyFill="1" applyBorder="1"/>
    <xf numFmtId="0" fontId="26" fillId="17" borderId="10" xfId="0" applyFont="1" applyFill="1" applyBorder="1" applyAlignment="1">
      <alignment horizontal="center" wrapText="1"/>
    </xf>
    <xf numFmtId="0" fontId="25" fillId="17" borderId="10" xfId="0" applyFont="1" applyFill="1" applyBorder="1" applyAlignment="1">
      <alignment horizontal="center"/>
    </xf>
    <xf numFmtId="0" fontId="20" fillId="17" borderId="10" xfId="0" applyFont="1" applyFill="1" applyBorder="1"/>
    <xf numFmtId="0" fontId="25" fillId="17" borderId="10" xfId="0" applyFont="1" applyFill="1" applyBorder="1" applyAlignment="1">
      <alignment horizontal="center" vertical="center"/>
    </xf>
    <xf numFmtId="0" fontId="33" fillId="15" borderId="0" xfId="0" applyFont="1" applyFill="1" applyAlignment="1">
      <alignment horizontal="center" wrapText="1"/>
    </xf>
    <xf numFmtId="0" fontId="30" fillId="15" borderId="0" xfId="0" applyFont="1" applyFill="1" applyAlignment="1">
      <alignment horizontal="center" vertical="center" wrapText="1"/>
    </xf>
    <xf numFmtId="0" fontId="32" fillId="15" borderId="0" xfId="0" applyFont="1" applyFill="1" applyAlignment="1">
      <alignment horizontal="center" vertical="center" wrapText="1"/>
    </xf>
    <xf numFmtId="0" fontId="38" fillId="5" borderId="4" xfId="9" applyFont="1" applyAlignment="1" applyProtection="1">
      <alignment horizontal="center" vertical="center"/>
      <protection locked="0"/>
    </xf>
    <xf numFmtId="49" fontId="38" fillId="5" borderId="4" xfId="9" applyNumberFormat="1" applyFont="1" applyAlignment="1" applyProtection="1">
      <alignment horizontal="center" vertical="center"/>
      <protection locked="0"/>
    </xf>
  </cellXfs>
  <cellStyles count="27">
    <cellStyle name="Akzent1" xfId="18" builtinId="29" customBuiltin="1"/>
    <cellStyle name="Akzent2" xfId="19" builtinId="33" customBuiltin="1"/>
    <cellStyle name="Akzent3" xfId="20" builtinId="37" customBuiltin="1"/>
    <cellStyle name="Akzent4" xfId="21" builtinId="41" customBuiltin="1"/>
    <cellStyle name="Akzent5" xfId="22" builtinId="45" customBuiltin="1"/>
    <cellStyle name="Akzent6" xfId="23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Hyperlink 2" xfId="24" xr:uid="{00000000-0005-0000-0000-00000D000000}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Standard 2" xfId="26" xr:uid="{00000000-0005-0000-0000-000012000000}"/>
    <cellStyle name="Standard 3" xfId="25" xr:uid="{00000000-0005-0000-0000-000013000000}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3" formatCode="#,##0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numFmt numFmtId="3" formatCode="#,##0"/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</dxf>
    <dxf>
      <numFmt numFmtId="3" formatCode="#,##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3" formatCode="#,##0"/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alignment horizontal="general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>
        <left style="medium">
          <color indexed="64"/>
        </left>
        <right/>
        <top style="thin">
          <color indexed="64"/>
        </top>
        <bottom/>
      </border>
      <protection locked="0" hidden="0"/>
    </dxf>
    <dxf>
      <border outline="0">
        <left style="medium">
          <color indexed="64"/>
        </left>
        <right style="thin">
          <color auto="1"/>
        </right>
        <top style="thin">
          <color indexed="64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numFmt numFmtId="30" formatCode="@"/>
      <fill>
        <patternFill patternType="solid">
          <fgColor theme="0" tint="-0.14999847407452621"/>
          <bgColor theme="0" tint="-0.499984740745262"/>
        </patternFill>
      </fill>
      <alignment horizontal="left" vertical="center" textRotation="0" wrapText="0" indent="0" justifyLastLine="0" shrinkToFit="0" readingOrder="0"/>
      <protection locked="1" hidden="0"/>
    </dxf>
  </dxfs>
  <tableStyles count="0" defaultTableStyle="TableStyleMedium2" defaultPivotStyle="PivotStyleMedium9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2">
    <xs:schema xmlns:xs="http://www.w3.org/2001/XMLSchema" xmlns="">
      <xs:element name="_KPI4DCE-Datenerfassung">
        <xs:complexType>
          <xs:sequence>
            <!-- Allgemeine Angaben -->
            <xs:element name="AllgemeineAngaben">
              <xs:complexType>
                <xs:sequence>
                  <xs:element name="Rechenzentrum">
                    <xs:complexType>
                      <xs:sequence>
                        <xs:element type="xs:string" name="Bezeichnung"/>
                        <xs:element type="xs:string" name="Adresse"/>
                        <xs:element type="xs:string" name="Sonstiges"/>
                      </xs:sequence>
                    </xs:complexType>
                  </xs:element>
                  <xs:element name="Betreiber">
                    <xs:complexType>
                      <xs:sequence>
                        <xs:element type="xs:string" name="Bezeichnung"/>
                        <xs:element type="xs:string" name="Adresse"/>
                        <xs:element type="xs:string" name="Website"/>
                        <xs:element type="xs:string" name="Sonstiges"/>
                      </xs:sequence>
                    </xs:complexType>
                  </xs:element>
                  <xs:element name="Datenbereitstellung">
                    <xs:complexType>
                      <xs:sequence>
                        <xs:element type="xs:string" name="Name"/>
                        <xs:element type="xs:string" name="Mail"/>
                        <xs:element name="BilanzVon" minOccurs="0" type="xs:dateTime">
                          <xs:annotation>
                            <xs:appinfo>
                              <xs:fieldProperty name="Format" type="10" value="dd.mm.yyyy"/>
                            </xs:appinfo>
                          </xs:annotation>
                        </xs:element>
                        <!-- dd.mm.yyy -->
                        <xs:element name="BilanzBis" minOccurs="0" type="xs:dateTime">
                          <xs:annotation>
                            <xs:appinfo>
                              <xs:fieldProperty name="Format" type="10" value="dd.mm.yyyy"/>
                            </xs:appinfo>
                          </xs:annotation>
                        </xs:element>
                        <!-- dd.mm.yyy -->
                        <xs:element name="Datum" minOccurs="0" type="xs:dateTime">
                          <xs:annotation>
                            <xs:appinfo>
                              <xs:fieldProperty name="Format" type="10" value="dd.mm.yyyy"/>
                            </xs:appinfo>
                          </xs:annotation>
                        </xs:element>
                        <!-- dd.mm.yyy -->
                        <xs:element type="xs:string" name="Sonstiges"/>
                      </xs:sequence>
                    </xs:complexType>
                  </xs:element>
                </xs:sequence>
              </xs:complexType>
            </xs:element>
            <!-- Inventar -->
            <xs:element name="Inventarliste">
              <xs:complexType>
                <xs:sequence>
                  <xs:element name="Server">
                    <xs:complexType>
                      <xs:sequence>
                        <xs:element ref="Serverdaten" minOccurs="0" maxOccurs="unbounded"/>
                      </xs:sequence>
                    </xs:complexType>
                  </xs:element>
                  <xs:element name="Storage">
                    <xs:complexType>
                      <xs:sequence>
                        <xs:element ref="Storagedaten" minOccurs="0" maxOccurs="unbounded"/>
                      </xs:sequence>
                    </xs:complexType>
                  </xs:element>
                  <xs:element name="Netzwerk">
                    <xs:complexType>
                      <xs:sequence>
                        <xs:element ref="Netzwerkdaten" minOccurs="0" maxOccurs="unbounded"/>
                      </xs:sequence>
                    </xs:complexType>
                  </xs:element>
                  <xs:element name="Stromverteilung">
                    <xs:complexType>
                      <xs:sequence>
                        <xs:element ref="Stromverteilungsdaten" minOccurs="0" maxOccurs="unbounded"/>
                      </xs:sequence>
                    </xs:complexType>
                  </xs:element>
                  <xs:element name="Kuehlsystem">
                    <xs:complexType>
                      <xs:sequence>
                        <xs:element ref="Kaelteanlagendaten" minOccurs="0" maxOccurs="unbounded"/>
                      </xs:sequence>
                    </xs:complexType>
                  </xs:element>
                </xs:sequence>
              </xs:complexType>
            </xs:element>
            <!-- Monitoring -->
            <xs:element name="Monitoring">
              <xs:complexType>
                <xs:sequence>
                  <xs:element name="Energie">
                    <xs:complexType>
                      <xs:sequence>
                        <xs:element ref="MonitoringEnergie" minOccurs="0" maxOccurs="unbounded"/>
                      </xs:sequence>
                    </xs:complexType>
                  </xs:element>
                  <xs:element name="Performance">
                    <xs:complexType>
                      <xs:sequence>
                        <xs:element ref="MonitoringPerformance" minOccurs="0" maxOccurs="unbounded"/>
                      </xs:sequence>
                    </xs:complexType>
                  </xs:element>
                </xs:sequence>
              </xs:complexType>
            </xs:element>
          </xs:sequence>
        </xs:complexType>
      </xs:element>
      <!-- Definitionen -->
      <xs:element name="Serverdaten">
        <xs:complexType>
          <xs:sequence>
            <xs:element name="Anzahl"/>
            <!-- Ganzzahl -->
            <xs:element name="DatumInbetriebnahme" minOccurs="0" type="xs:dateTime">
              <xs:annotation>
                <xs:appinfo>
                  <xs:fieldProperty name="Format" type="10" value="dd.mm.yyyy"/>
                </xs:appinfo>
              </xs:annotation>
            </xs:element>
            <!-- dd.mm.yyy -->
            <xs:element name="DatumAusserbetriebnahme" minOccurs="0" type="xs:dateTime">
              <xs:annotation>
                <xs:appinfo>
                  <xs:fieldProperty name="Format" type="10" value="dd.mm.yyyy"/>
                </xs:appinfo>
              </xs:annotation>
            </xs:element>
            <!-- dd.mm.yyy -->
            <xs:element name="Herstellername"/>
            <!-- string -->
            <xs:element name="Modellname"/>
            <!-- string -->
            <xs:element name="Nennleistung"/>
            <!-- Zahl -->
            <xs:element name="NetzeilEnergieStandard"/>
            <!-- string -->
            <xs:element name="ServerBenchmarkBezeichnung"/>
            <!-- string | Eff_active -->
            <xs:element name="ServerBenchmarkWert"/>
            <!-- Zahl -->
            <xs:element name="BegruendungAusnahme"/>
            <!-- string -->
            <xs:element name="GeplanteNutzungsdauer"/>
            <!-- Jahre -->
            <xs:element name="ServertypRack_Blade"/>
            <!-- Racks|Blade -->
            <xs:element name="AnzServerProBladeGehaeuse"/>
            <!-- Ganzzahl -->
            <xs:element name="AnschaffungskostenProStueck"/>
            <!-- Zahl -->
            <xs:element name="WaehrungAnschaffungskosten"/>
            <!-- string -->
            <xs:element name="AnzahlCPU"/>
            <!-- Ganzzahl -->
            <xs:element name="AnzahlKerneproCPU"/>
            <!-- Ganzzahl -->
            <xs:element name="GByteRAM"/>
            <!-- GByte -->
            <xs:element name="AnzahlRAMModule"/>
            <!-- Ganzzahl -->
            <xs:element name="AnzahlHDD"/>
            <!-- Ganzzahl -->
            <xs:element name="AnzahlSSD"/>
            <!-- Ganzzahl -->
            <xs:element name="AnzahlNetzteile"/>
            <!-- Ganzzahl -->
            <xs:element name="Gewicht"/>
            <!-- kg -->
            <xs:element name="MittlereCPUAuslastung"/>
            <!-- % -->
            <xs:element name="MittlereLeistungsaufnahme"/>
            <!-- kWel -->
            <xs:element name="EnergiebedarfProJahr"/>
            <!-- kWhel -->
          </xs:sequence>
        </xs:complexType>
      </xs:element>
      <xs:element name="Storagedaten">
        <xs:complexType>
          <xs:sequence>
            <xs:element name="Anzahl"/>
            <!-- Ganzzahl -->
            <xs:element name="DatumInbetriebnahme" minOccurs="0" type="xs:dateTime">
              <xs:annotation>
                <xs:appinfo>
                  <xs:fieldProperty name="Format" type="10" value="dd.mm.yyyy"/>
                </xs:appinfo>
              </xs:annotation>
            </xs:element>
            <!-- dd.mm.yyy -->
            <xs:element name="DatumAusserbetriebnahme" minOccurs="0" type="xs:dateTime">
              <xs:annotation>
                <xs:appinfo>
                  <xs:fieldProperty name="Format" type="10" value="dd.mm.yyyy"/>
                </xs:appinfo>
              </xs:annotation>
            </xs:element>
            <!-- dd.mm.yyy -->
            <xs:element name="Herstellername"/>
            <!-- string -->
            <xs:element name="Modellname"/>
            <!-- string -->
            <xs:element name="Nennleistung"/>
            <!-- Zahl -->
            <xs:element name="SpeicherkapazitaetGByte"/>
            <xs:element name="AnzahlHDD"/>
            <xs:element name="AnzahlSSD"/>
            <xs:element name="GeplanteNutzungsdauer"/>
            <xs:element name="AnschaffungskostenProStueck"/>
            <!-- Zahl -->
            <xs:element name="WaehrungAnschaffungskosten"/>
            <!-- string -->
            <xs:element name="AnzahlNetzteile"/>
            <xs:element name="Gewicht"/>
            <xs:element name="MittlereBelegungSpeicherplatz"/>
            <xs:element name="MittlereAnzahlSpeicherzugriffeProSekundeIOPS"/>
            <xs:element name="MittlereDatenmengeLesenSchreibenProSekunde"/>
            <xs:element name="MittlereLeistungsaufnahme"/>
            <xs:element name="EnergiebedarfProJahr"/>
          </xs:sequence>
        </xs:complexType>
      </xs:element>
      <xs:element name="Netzwerkdaten">
        <xs:complexType>
          <xs:sequence>
            <xs:element name="Anzahl"/>
            <!-- Ganzzahl -->
            <xs:element name="DatumInbetriebnahme" minOccurs="0" type="xs:dateTime">
              <xs:annotation>
                <xs:appinfo>
                  <xs:fieldProperty name="Format" type="10" value="dd.mm.yyyy"/>
                </xs:appinfo>
              </xs:annotation>
            </xs:element>
            <!-- dd.mm.yyy -->
            <xs:element name="DatumAusserbetriebnahme" minOccurs="0" type="xs:dateTime">
              <xs:annotation>
                <xs:appinfo>
                  <xs:fieldProperty name="Format" type="10" value="dd.mm.yyyy"/>
                </xs:appinfo>
              </xs:annotation>
            </xs:element>
            <!-- dd.mm.yyy -->
            <xs:element name="Herstellername"/>
            <!-- string -->
            <xs:element name="Modellname"/>
            <!-- string -->
            <xs:element name="Nennleistung"/>
            <!-- Zahl -->
            <xs:element name="GeplanteNutzungsdauer"/>
            <xs:element name="AnschaffungskostenProStueck"/>
            <!-- Zahl -->
            <xs:element name="WaehrungAnschaffungskosten"/>
            <!-- string -->
            <xs:element name="AnzahlPorts"/>
            <xs:element name="MaximaleBandbreiteProPort"/>
            <xs:element name="Netzwerkebene"/>
            <xs:element name="AnzahlNetzteile"/>
            <xs:element name="Gewicht"/>
            <xs:element name="MittlereGenutzteBandbreiteInternerDatenverkehr"/>
            <xs:element name="MittlereGenutzteBandbreiteExternerDatenverkehr"/>
            <xs:element name="MittlereLeistungsaufnahme"/>
            <xs:element name="EnergiebedarfProJahr"/>
          </xs:sequence>
        </xs:complexType>
      </xs:element>
      <xs:element name="Stromverteilungsdaten">
        <xs:complexType>
          <xs:sequence>
            <xs:element name="Anzahl"/>
            <!-- Ganzzahl -->
            <xs:element name="DatumInbetriebnahme" minOccurs="0" type="xs:dateTime">
              <xs:annotation>
                <xs:appinfo>
                  <xs:fieldProperty name="Format" type="10" value="dd.mm.yyyy"/>
                </xs:appinfo>
              </xs:annotation>
            </xs:element>
            <!-- dd.mm.yyy -->
            <xs:element name="DatumAusserbetriebnahme" minOccurs="0" type="xs:dateTime">
              <xs:annotation>
                <xs:appinfo>
                  <xs:fieldProperty name="Format" type="10" value="dd.mm.yyyy"/>
                </xs:appinfo>
              </xs:annotation>
            </xs:element>
            <!-- dd.mm.yyy -->
            <xs:element name="Herstellername"/>
            <!-- string -->
            <xs:element name="Modellname"/>
            <!-- string -->
            <xs:element name="AnzahlStromausgaenge"/>
            <!-- Zahl -->
            <xs:element name="VerlustleistungGesamt"/>
            <!-- Zahl -->
          </xs:sequence>
        </xs:complexType>
      </xs:element>
      <xs:element name="Kaelteanlagendaten">
        <xs:complexType>
          <xs:sequence>
            <xs:element name="Anzahl"/>
            <!-- Ganzzahl -->
            <xs:element name="DatumInbetriebnahme" minOccurs="0" type="xs:dateTime">
              <xs:annotation>
                <xs:appinfo>
                  <xs:fieldProperty name="Format" type="10" value="dd.mm.yyyy"/>
                </xs:appinfo>
              </xs:annotation>
            </xs:element>
            <!-- dd.mm.yyy -->
            <xs:element name="DatumAusserbetriebnahme" minOccurs="0" type="xs:dateTime">
              <xs:annotation>
                <xs:appinfo>
                  <xs:fieldProperty name="Format" type="10" value="dd.mm.yyyy"/>
                </xs:appinfo>
              </xs:annotation>
            </xs:element>
            <!-- dd.mm.yyy -->
            <xs:element name="Herstellername"/>
            <!-- string -->
            <xs:element name="Modellname"/>
            <!-- string -->
            <xs:element name="NennleistungElektrisch"/>
            <!-- Zahl -->
            <xs:element name="NennleistungKaelte"/>
            <!-- Zahl -->
            <xs:element name="AnschaffungskostenProStueck"/>
            <!-- Zahl -->
            <xs:element name="WaehrungAnschaffungskosten"/>
            <!-- string -->
            <xs:element name="KaeltemittelArt"/>
            <!-- R134a|R290(Propan)|R32|R404A|R407A|R407C|R744(CO2) -->
            <xs:element name="KaeltemittelFuellmenge"/>
            <!-- Liter -->
            <xs:element name="Verdampfungsart"/>
            <!-- Direktverdampfer|Fluessigkeitskuehler -->
            <xs:element name="LeckagerateProJahr"/>
            <!-- % (optional) -->
            <xs:element name="WasserverbrauchProJahr"/>
            <!-- Liter -->
            <xs:element name="Wasserqualitaet"/>
            <!-- Text -->
            <xs:element name="EnergiebedarfProJahr"/>
          </xs:sequence>
        </xs:complexType>
      </xs:element>
      <xs:element name="MonitoringEnergie">
        <xs:complexType>
          <xs:sequence>
            <xs:element name="Monatszahl"/>
            <!-- mm -->
            <xs:element name="Jahr"/>
            <!-- yyyy -->
            <xs:element name="StrombedarfRZgesamt"/>
            <!-- kWhel -->
            <xs:element name="SpitzenlastRZgesamt"/>
            <!-- kWel -->
            <xs:element name="StrombedarfServer"/>
            <!-- kWhel -->
            <xs:element name="SpitzenlastServer"/>
            <!-- kWel -->
            <xs:element name="StrombedarfStorage"/>
            <!-- kWhel -->
            <xs:element name="SpitzenlastStorage"/>
            <!-- kWel -->
            <xs:element name="StrombedarfNetzwerk"/>
            <!-- kWhel -->
            <xs:element name="SpitzenlastNetzwerk"/>
            <!-- kWel -->
            <xs:element name="StrombedarfIT"/>
            <!-- kWhel -->
            <xs:element name="SpitzenlastIT"/>
            <!-- kWel -->
            <xs:element name="StrombedarfKS"/>
            <!-- kWhel -->
            <xs:element name="SpitzenlastKSel"/>
            <!-- kWel -->
            <xs:element name="KuehllastKSth"/>
            <!-- kWth -->
            <xs:element name="KaeltearbeitKSth"/>
            <!-- kWhth -->
            <xs:element name="StrombedarfVerlusteUSV"/>
            <!-- kWhel -->
            <xs:element name="SpitzenlastUSV"/>
            <!-- kWel -->
            <xs:element name="StrombedarfVerlustePDU"/>
            <!-- kWhel -->
            <xs:element name="StrombedarfSonstiges"/>
            <!-- kWhel -->
            <xs:element name="Brennstoffbedarf"/>
            <!-- kWh -->
            <xs:element name="Brennstoffart"/>
            <!-- Text -->
            <xs:element name="PUE"/>
            <!-- kWhel/kWhel -->
            <xs:element name="JAZ"/>
            <!-- kWhth/kWhel -->
          </xs:sequence>
        </xs:complexType>
      </xs:element>
      <xs:element name="MonitoringPerformance">
        <xs:complexType>
          <xs:sequence>
            <xs:element name="Monatszahl"/>
            <!-- mm -->
            <xs:element name="Jahr"/>
            <!-- yyyy -->
            <xs:element name="MittelwertITEUsv"/>
            <!-- % -->
            <xs:element name="MittlereAuslastungStorage"/>
            <!-- % -->
            <xs:element name="ExterneDatenuebertragung"/>
            <!-- Gbit -->
          </xs:sequence>
        </xs:complexType>
      </xs:element>
    </xs:schema>
  </Schema>
  <Map ID="2" Name="_KPI4DCE-Datenerfassung_Zuordnung" RootElement="_KPI4DCE-Datenerfassung" SchemaID="Schema2" ShowImportExportValidationErrors="false" AutoFit="true" Append="false" PreserveSortAFLayout="true" PreserveFormat="true">
    <DataBinding FileBinding="true" ConnectionID="2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xmlMaps" Target="xmlMap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11000000}" name="Tabelle6" displayName="Tabelle6" ref="A15:P28" tableType="xml" totalsRowCount="1" headerRowDxfId="36" dataDxfId="35" tableBorderDxfId="34" connectionId="2">
  <autoFilter ref="A15:P27" xr:uid="{00000000-000C-0000-FFFF-FFFF11000000}"/>
  <tableColumns count="16">
    <tableColumn id="1" xr3:uid="{00000000-0010-0000-1100-000001000000}" uniqueName="Monatszahl" name="Datum" totalsRowLabel="Ergebnis" dataDxfId="33" totalsRowDxfId="18">
      <xmlColumnPr mapId="2" xpath="/_KPI4DCE-Datenerfassung/Monitoring/Energie/MonitoringEnergie/Monatszahl" xmlDataType="anyType"/>
    </tableColumn>
    <tableColumn id="3" xr3:uid="{00000000-0010-0000-1100-000003000000}" uniqueName="StrombedarfRZgesamt" name="StrombedarfRZgesamt" totalsRowFunction="sum" dataDxfId="32" totalsRowDxfId="17">
      <xmlColumnPr mapId="2" xpath="/_KPI4DCE-Datenerfassung/Monitoring/Energie/MonitoringEnergie/StrombedarfRZgesamt" xmlDataType="anyType"/>
    </tableColumn>
    <tableColumn id="4" xr3:uid="{00000000-0010-0000-1100-000004000000}" uniqueName="SpitzenlastRZgesamt" name="StrombedarfIT" totalsRowFunction="sum" dataDxfId="31" totalsRowDxfId="16">
      <xmlColumnPr mapId="2" xpath="/_KPI4DCE-Datenerfassung/Monitoring/Energie/MonitoringEnergie/SpitzenlastRZgesamt" xmlDataType="anyType"/>
    </tableColumn>
    <tableColumn id="5" xr3:uid="{00000000-0010-0000-1100-000005000000}" uniqueName="StrombedarfServer" name="StrombedarfKS" totalsRowFunction="sum" dataDxfId="30" totalsRowDxfId="15">
      <xmlColumnPr mapId="2" xpath="/_KPI4DCE-Datenerfassung/Monitoring/Energie/MonitoringEnergie/StrombedarfServer" xmlDataType="anyType"/>
    </tableColumn>
    <tableColumn id="6" xr3:uid="{00000000-0010-0000-1100-000006000000}" uniqueName="SpitzenlastServer" name="StrombedarfSonstiges" totalsRowFunction="sum" dataDxfId="29" totalsRowDxfId="14">
      <xmlColumnPr mapId="2" xpath="/_KPI4DCE-Datenerfassung/Monitoring/Energie/MonitoringEnergie/SpitzenlastServer" xmlDataType="anyType"/>
    </tableColumn>
    <tableColumn id="7" xr3:uid="{00000000-0010-0000-1100-000007000000}" uniqueName="StrombedarfStorage" name="EnergieEE" totalsRowFunction="sum" dataDxfId="28" totalsRowDxfId="13">
      <xmlColumnPr mapId="2" xpath="/_KPI4DCE-Datenerfassung/Monitoring/Energie/MonitoringEnergie/StrombedarfStorage" xmlDataType="anyType"/>
    </tableColumn>
    <tableColumn id="8" xr3:uid="{00000000-0010-0000-1100-000008000000}" uniqueName="SpitzenlastStorage" name="KuehlarbeitRZth" totalsRowFunction="sum" dataDxfId="27" totalsRowDxfId="12">
      <xmlColumnPr mapId="2" xpath="/_KPI4DCE-Datenerfassung/Monitoring/Energie/MonitoringEnergie/SpitzenlastStorage" xmlDataType="anyType"/>
    </tableColumn>
    <tableColumn id="9" xr3:uid="{00000000-0010-0000-1100-000009000000}" uniqueName="StrombedarfNetzwerk" name="ErzeugteKEth" totalsRowFunction="sum" dataDxfId="26" totalsRowDxfId="11">
      <xmlColumnPr mapId="2" xpath="/_KPI4DCE-Datenerfassung/Monitoring/Energie/MonitoringEnergie/StrombedarfNetzwerk" xmlDataType="anyType"/>
    </tableColumn>
    <tableColumn id="10" xr3:uid="{00000000-0010-0000-1100-00000A000000}" uniqueName="SpitzenlastNetzwerk" name="AbwärmeANth" totalsRowFunction="sum" dataDxfId="25" totalsRowDxfId="10">
      <xmlColumnPr mapId="2" xpath="/_KPI4DCE-Datenerfassung/Monitoring/Energie/MonitoringEnergie/SpitzenlastNetzwerk" xmlDataType="anyType"/>
    </tableColumn>
    <tableColumn id="14" xr3:uid="{4D3638A4-1DE3-48C3-B8F8-F0213F621434}" uniqueName="14" name="Gesamtwasserensatz" dataDxfId="19" totalsRowDxfId="9"/>
    <tableColumn id="20" xr3:uid="{00000000-0010-0000-1100-000014000000}" uniqueName="StrombedarfSonstiges" name=" " totalsRowFunction="sum" dataDxfId="24" totalsRowDxfId="8">
      <xmlColumnPr mapId="2" xpath="/_KPI4DCE-Datenerfassung/Monitoring/Energie/MonitoringEnergie/StrombedarfSonstiges" xmlDataType="anyType"/>
    </tableColumn>
    <tableColumn id="2" xr3:uid="{EB23332F-CC92-46CB-A57B-A389EAD794B5}" uniqueName="2" name="Spalte1" totalsRowFunction="sum" dataDxfId="23" totalsRowDxfId="7"/>
    <tableColumn id="16" xr3:uid="{DE5FAB0E-2B10-4B59-B1E0-2E489C6AFF41}" uniqueName="16" name="Spalte2" dataDxfId="0" totalsRowDxfId="1"/>
    <tableColumn id="11" xr3:uid="{15A0A884-AD34-4CEA-B616-C57A72C207F5}" uniqueName="11" name="sonstigeswasserquelle" dataDxfId="22" totalsRowDxfId="6"/>
    <tableColumn id="21" xr3:uid="{00000000-0010-0000-1100-000015000000}" uniqueName="Brennstoffbedarf" name="Brennstoffbedarfmenge" dataDxfId="21" totalsRowDxfId="5">
      <xmlColumnPr mapId="2" xpath="/_KPI4DCE-Datenerfassung/Monitoring/Energie/MonitoringEnergie/Brennstoffbedarf" xmlDataType="anyType"/>
    </tableColumn>
    <tableColumn id="22" xr3:uid="{00000000-0010-0000-1100-000016000000}" uniqueName="Brennstoffart" name="Brennstoffart" dataDxfId="20" totalsRowDxfId="4">
      <xmlColumnPr mapId="2" xpath="/_KPI4DCE-Datenerfassung/Monitoring/Energie/MonitoringEnergie/Brennstoffart" xmlDataType="anyType"/>
    </tableColumn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6">
    <pageSetUpPr fitToPage="1"/>
  </sheetPr>
  <dimension ref="A1:Q32"/>
  <sheetViews>
    <sheetView tabSelected="1" zoomScale="115" zoomScaleNormal="115" workbookViewId="0">
      <selection activeCell="M15" sqref="M15"/>
    </sheetView>
  </sheetViews>
  <sheetFormatPr baseColWidth="10" defaultColWidth="9.140625" defaultRowHeight="15" x14ac:dyDescent="0.25"/>
  <cols>
    <col min="1" max="1" width="14.5703125" customWidth="1"/>
    <col min="2" max="2" width="21.42578125" bestFit="1" customWidth="1"/>
    <col min="3" max="3" width="14.7109375" bestFit="1" customWidth="1"/>
    <col min="4" max="4" width="18.7109375" bestFit="1" customWidth="1"/>
    <col min="5" max="5" width="21.42578125" bestFit="1" customWidth="1"/>
    <col min="6" max="6" width="17.5703125" bestFit="1" customWidth="1"/>
    <col min="7" max="7" width="16.28515625" bestFit="1" customWidth="1"/>
    <col min="8" max="8" width="13.7109375" bestFit="1" customWidth="1"/>
    <col min="9" max="9" width="16.42578125" bestFit="1" customWidth="1"/>
    <col min="10" max="10" width="17.5703125" customWidth="1"/>
    <col min="11" max="11" width="22.42578125" bestFit="1" customWidth="1"/>
    <col min="12" max="12" width="26.42578125" bestFit="1" customWidth="1"/>
    <col min="13" max="13" width="26.42578125" customWidth="1"/>
    <col min="14" max="14" width="26.5703125" bestFit="1" customWidth="1"/>
    <col min="15" max="15" width="22.5703125" bestFit="1" customWidth="1"/>
    <col min="16" max="16" width="13.85546875" bestFit="1" customWidth="1"/>
  </cols>
  <sheetData>
    <row r="1" spans="1:17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8" x14ac:dyDescent="0.25">
      <c r="A2" s="12" t="s">
        <v>28</v>
      </c>
      <c r="B2" s="13"/>
      <c r="C2" s="13"/>
      <c r="D2" s="13"/>
      <c r="E2" s="13"/>
      <c r="F2" s="13"/>
      <c r="G2" s="13"/>
      <c r="H2" s="13"/>
      <c r="I2" s="13"/>
      <c r="J2" s="13"/>
      <c r="K2" s="1"/>
      <c r="L2" s="1"/>
      <c r="M2" s="1"/>
      <c r="N2" s="1"/>
      <c r="O2" s="1"/>
      <c r="P2" s="1"/>
      <c r="Q2" s="1"/>
    </row>
    <row r="3" spans="1:17" ht="18" x14ac:dyDescent="0.25">
      <c r="A3" s="2" t="s">
        <v>32</v>
      </c>
      <c r="B3" s="14"/>
      <c r="C3" s="14"/>
      <c r="D3" s="14"/>
      <c r="E3" s="13"/>
      <c r="F3" s="13"/>
      <c r="G3" s="13"/>
      <c r="H3" s="13"/>
      <c r="I3" s="13"/>
      <c r="J3" s="13"/>
      <c r="K3" s="1"/>
      <c r="L3" s="1"/>
      <c r="M3" s="1"/>
      <c r="N3" s="1"/>
      <c r="O3" s="1"/>
      <c r="P3" s="1"/>
      <c r="Q3" s="1"/>
    </row>
    <row r="4" spans="1:17" ht="18" customHeight="1" thickBot="1" x14ac:dyDescent="0.35">
      <c r="A4" s="19"/>
      <c r="B4" s="19"/>
      <c r="C4" s="19"/>
      <c r="D4" s="19"/>
      <c r="E4" s="20"/>
      <c r="F4" s="20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18" customHeight="1" x14ac:dyDescent="0.25">
      <c r="A5" s="4" t="s">
        <v>0</v>
      </c>
      <c r="B5" s="5"/>
      <c r="C5" s="5"/>
      <c r="D5" s="6"/>
      <c r="E5" s="3"/>
      <c r="F5" s="44"/>
      <c r="G5" s="3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18" customHeight="1" x14ac:dyDescent="0.25">
      <c r="A6" s="7" t="s">
        <v>7</v>
      </c>
      <c r="B6" s="47" t="s">
        <v>27</v>
      </c>
      <c r="C6" s="47"/>
      <c r="D6" s="8"/>
      <c r="E6" s="3"/>
      <c r="F6" s="45"/>
      <c r="G6" s="3"/>
      <c r="H6" s="15"/>
      <c r="I6" s="1"/>
      <c r="J6" s="1"/>
      <c r="K6" s="1"/>
      <c r="L6" s="1"/>
      <c r="M6" s="1"/>
      <c r="N6" s="1"/>
      <c r="O6" s="1"/>
      <c r="P6" s="1"/>
      <c r="Q6" s="1"/>
    </row>
    <row r="7" spans="1:17" ht="18" customHeight="1" x14ac:dyDescent="0.25">
      <c r="A7" s="7" t="s">
        <v>5</v>
      </c>
      <c r="B7" s="48" t="s">
        <v>43</v>
      </c>
      <c r="C7" s="48"/>
      <c r="D7" s="8" t="s">
        <v>31</v>
      </c>
      <c r="E7" s="3"/>
      <c r="F7" s="46"/>
      <c r="G7" s="3"/>
      <c r="H7" s="15"/>
      <c r="I7" s="1"/>
      <c r="J7" s="1"/>
      <c r="K7" s="1"/>
      <c r="L7" s="1"/>
      <c r="M7" s="1"/>
      <c r="N7" s="1"/>
      <c r="O7" s="1"/>
      <c r="P7" s="1"/>
      <c r="Q7" s="1"/>
    </row>
    <row r="8" spans="1:17" ht="18" customHeight="1" x14ac:dyDescent="0.25">
      <c r="A8" s="7" t="s">
        <v>6</v>
      </c>
      <c r="B8" s="48" t="s">
        <v>44</v>
      </c>
      <c r="C8" s="48"/>
      <c r="D8" s="8" t="s">
        <v>31</v>
      </c>
      <c r="E8" s="3"/>
      <c r="F8" s="45"/>
      <c r="G8" s="3"/>
      <c r="H8" s="15"/>
      <c r="I8" s="1"/>
      <c r="J8" s="1"/>
      <c r="K8" s="1"/>
      <c r="L8" s="1"/>
      <c r="M8" s="1"/>
      <c r="N8" s="1"/>
      <c r="O8" s="1"/>
      <c r="P8" s="1"/>
      <c r="Q8" s="1"/>
    </row>
    <row r="9" spans="1:17" ht="18" customHeight="1" thickBot="1" x14ac:dyDescent="0.3">
      <c r="A9" s="9"/>
      <c r="B9" s="10"/>
      <c r="C9" s="10"/>
      <c r="D9" s="11"/>
      <c r="E9" s="3"/>
      <c r="F9" s="46"/>
      <c r="G9" s="18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8" customHeight="1" x14ac:dyDescent="0.3">
      <c r="A10" s="20"/>
      <c r="B10" s="20"/>
      <c r="C10" s="20"/>
      <c r="D10" s="20"/>
      <c r="E10" s="20"/>
      <c r="F10" s="2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3.5" customHeight="1" x14ac:dyDescent="0.25">
      <c r="A11" s="16"/>
      <c r="B11" s="17"/>
      <c r="C11" s="17"/>
      <c r="D11" s="15"/>
      <c r="E11" s="15"/>
      <c r="F11" s="15"/>
      <c r="G11" s="15"/>
      <c r="H11" s="15"/>
      <c r="I11" s="15"/>
      <c r="J11" s="15"/>
      <c r="K11" s="1"/>
      <c r="L11" s="1"/>
      <c r="M11" s="1"/>
      <c r="N11" s="1"/>
      <c r="O11" s="1"/>
      <c r="P11" s="1"/>
      <c r="Q11" s="1"/>
    </row>
    <row r="12" spans="1:17" s="23" customFormat="1" ht="33.75" x14ac:dyDescent="0.25">
      <c r="A12" s="38" t="s">
        <v>15</v>
      </c>
      <c r="B12" s="38" t="s">
        <v>35</v>
      </c>
      <c r="C12" s="38" t="s">
        <v>45</v>
      </c>
      <c r="D12" s="38" t="s">
        <v>46</v>
      </c>
      <c r="E12" s="38" t="s">
        <v>47</v>
      </c>
      <c r="F12" s="38" t="s">
        <v>48</v>
      </c>
      <c r="G12" s="38" t="s">
        <v>39</v>
      </c>
      <c r="H12" s="38" t="s">
        <v>42</v>
      </c>
      <c r="I12" s="38" t="s">
        <v>36</v>
      </c>
      <c r="J12" s="38" t="s">
        <v>50</v>
      </c>
      <c r="K12" s="38" t="s">
        <v>23</v>
      </c>
      <c r="L12" s="38" t="s">
        <v>54</v>
      </c>
      <c r="M12" s="38" t="s">
        <v>55</v>
      </c>
      <c r="N12" s="38" t="s">
        <v>37</v>
      </c>
      <c r="O12" s="38" t="s">
        <v>38</v>
      </c>
      <c r="P12" s="38" t="s">
        <v>8</v>
      </c>
      <c r="Q12" s="22"/>
    </row>
    <row r="13" spans="1:17" ht="15.75" customHeight="1" x14ac:dyDescent="0.25">
      <c r="A13" s="39"/>
      <c r="B13" s="40" t="s">
        <v>16</v>
      </c>
      <c r="C13" s="40" t="s">
        <v>1</v>
      </c>
      <c r="D13" s="40" t="s">
        <v>2</v>
      </c>
      <c r="E13" s="40" t="s">
        <v>4</v>
      </c>
      <c r="F13" s="40" t="s">
        <v>17</v>
      </c>
      <c r="G13" s="41" t="s">
        <v>20</v>
      </c>
      <c r="H13" s="40" t="s">
        <v>19</v>
      </c>
      <c r="I13" s="40" t="s">
        <v>34</v>
      </c>
      <c r="J13" s="40"/>
      <c r="K13" s="42"/>
      <c r="L13" s="42"/>
      <c r="M13" s="42"/>
      <c r="N13" s="43" t="s">
        <v>25</v>
      </c>
      <c r="O13" s="43"/>
      <c r="P13" s="43" t="s">
        <v>30</v>
      </c>
      <c r="Q13" s="1"/>
    </row>
    <row r="14" spans="1:17" x14ac:dyDescent="0.25">
      <c r="A14" s="39" t="s">
        <v>14</v>
      </c>
      <c r="B14" s="41" t="s">
        <v>3</v>
      </c>
      <c r="C14" s="41" t="s">
        <v>3</v>
      </c>
      <c r="D14" s="41" t="s">
        <v>3</v>
      </c>
      <c r="E14" s="41" t="s">
        <v>3</v>
      </c>
      <c r="F14" s="41" t="s">
        <v>3</v>
      </c>
      <c r="G14" s="41" t="s">
        <v>33</v>
      </c>
      <c r="H14" s="41" t="s">
        <v>33</v>
      </c>
      <c r="I14" s="41" t="s">
        <v>33</v>
      </c>
      <c r="J14" s="41" t="s">
        <v>51</v>
      </c>
      <c r="K14" s="41" t="s">
        <v>51</v>
      </c>
      <c r="L14" s="41" t="s">
        <v>51</v>
      </c>
      <c r="M14" s="41" t="s">
        <v>51</v>
      </c>
      <c r="N14" s="41" t="s">
        <v>9</v>
      </c>
      <c r="O14" s="41" t="s">
        <v>41</v>
      </c>
      <c r="P14" s="41" t="s">
        <v>9</v>
      </c>
      <c r="Q14" s="1"/>
    </row>
    <row r="15" spans="1:17" x14ac:dyDescent="0.25">
      <c r="A15" s="24" t="s">
        <v>15</v>
      </c>
      <c r="B15" s="25" t="s">
        <v>10</v>
      </c>
      <c r="C15" s="25" t="s">
        <v>11</v>
      </c>
      <c r="D15" s="25" t="s">
        <v>12</v>
      </c>
      <c r="E15" s="25" t="s">
        <v>13</v>
      </c>
      <c r="F15" s="25" t="s">
        <v>18</v>
      </c>
      <c r="G15" s="25" t="s">
        <v>40</v>
      </c>
      <c r="H15" s="25" t="s">
        <v>21</v>
      </c>
      <c r="I15" s="25" t="s">
        <v>22</v>
      </c>
      <c r="J15" s="25" t="s">
        <v>52</v>
      </c>
      <c r="K15" s="25" t="s">
        <v>53</v>
      </c>
      <c r="L15" s="25" t="s">
        <v>49</v>
      </c>
      <c r="M15" s="25" t="s">
        <v>56</v>
      </c>
      <c r="N15" s="25" t="s">
        <v>24</v>
      </c>
      <c r="O15" s="25" t="s">
        <v>26</v>
      </c>
      <c r="P15" s="25" t="s">
        <v>8</v>
      </c>
      <c r="Q15" s="1"/>
    </row>
    <row r="16" spans="1:17" x14ac:dyDescent="0.25">
      <c r="A16" s="30" t="str">
        <f>B7</f>
        <v>11.2026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9"/>
      <c r="M16" s="29"/>
      <c r="N16" s="27"/>
      <c r="O16" s="26"/>
      <c r="P16" s="27"/>
      <c r="Q16" s="1"/>
    </row>
    <row r="17" spans="1:17" x14ac:dyDescent="0.25">
      <c r="A17" s="31" t="str">
        <f>IF(LEFT(A16,2)+1&gt;12,"01."&amp;RIGHT(A16,4)+1,IF(LEFT(A16,2)+1&gt;9,LEFT(A16,2)+1&amp;"."&amp;RIGHT(A16,4),"0"&amp;LEFT(A16,2)+1&amp;"."&amp;RIGHT(A16,4)))</f>
        <v>12.2026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9"/>
      <c r="M17" s="29"/>
      <c r="N17" s="27"/>
      <c r="O17" s="26"/>
      <c r="P17" s="27"/>
      <c r="Q17" s="1"/>
    </row>
    <row r="18" spans="1:17" x14ac:dyDescent="0.25">
      <c r="A18" s="31" t="str">
        <f t="shared" ref="A18:A26" si="0">IF(LEFT(A17,2)+1&gt;12,"01."&amp;RIGHT(A17,4)+1,IF(LEFT(A17,2)+1&gt;9,LEFT(A17,2)+1&amp;"."&amp;RIGHT(A17,4),"0"&amp;LEFT(A17,2)+1&amp;"."&amp;RIGHT(A17,4)))</f>
        <v>01.2027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9"/>
      <c r="M18" s="29"/>
      <c r="N18" s="27"/>
      <c r="O18" s="26"/>
      <c r="P18" s="27"/>
      <c r="Q18" s="1"/>
    </row>
    <row r="19" spans="1:17" x14ac:dyDescent="0.25">
      <c r="A19" s="31" t="str">
        <f t="shared" si="0"/>
        <v>02.2027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9"/>
      <c r="M19" s="29"/>
      <c r="N19" s="27"/>
      <c r="O19" s="26"/>
      <c r="P19" s="27"/>
      <c r="Q19" s="1"/>
    </row>
    <row r="20" spans="1:17" x14ac:dyDescent="0.25">
      <c r="A20" s="31" t="str">
        <f t="shared" si="0"/>
        <v>03.2027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9"/>
      <c r="M20" s="29"/>
      <c r="N20" s="27"/>
      <c r="O20" s="26"/>
      <c r="P20" s="27"/>
      <c r="Q20" s="1"/>
    </row>
    <row r="21" spans="1:17" x14ac:dyDescent="0.25">
      <c r="A21" s="31" t="str">
        <f t="shared" si="0"/>
        <v>04.2027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9"/>
      <c r="M21" s="29"/>
      <c r="N21" s="27"/>
      <c r="O21" s="26"/>
      <c r="P21" s="27"/>
      <c r="Q21" s="1"/>
    </row>
    <row r="22" spans="1:17" x14ac:dyDescent="0.25">
      <c r="A22" s="31" t="str">
        <f t="shared" si="0"/>
        <v>05.2027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9"/>
      <c r="M22" s="29"/>
      <c r="N22" s="27"/>
      <c r="O22" s="26"/>
      <c r="P22" s="27"/>
      <c r="Q22" s="1"/>
    </row>
    <row r="23" spans="1:17" x14ac:dyDescent="0.25">
      <c r="A23" s="31" t="str">
        <f t="shared" si="0"/>
        <v>06.2027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9"/>
      <c r="M23" s="29"/>
      <c r="N23" s="27"/>
      <c r="O23" s="26"/>
      <c r="P23" s="27"/>
      <c r="Q23" s="1"/>
    </row>
    <row r="24" spans="1:17" x14ac:dyDescent="0.25">
      <c r="A24" s="31" t="str">
        <f t="shared" si="0"/>
        <v>07.2027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9"/>
      <c r="M24" s="29"/>
      <c r="N24" s="27"/>
      <c r="O24" s="26"/>
      <c r="P24" s="27"/>
      <c r="Q24" s="1"/>
    </row>
    <row r="25" spans="1:17" x14ac:dyDescent="0.25">
      <c r="A25" s="31" t="str">
        <f t="shared" si="0"/>
        <v>08.2027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9"/>
      <c r="M25" s="29"/>
      <c r="N25" s="27"/>
      <c r="O25" s="26"/>
      <c r="P25" s="27"/>
      <c r="Q25" s="1"/>
    </row>
    <row r="26" spans="1:17" x14ac:dyDescent="0.25">
      <c r="A26" s="31" t="str">
        <f t="shared" si="0"/>
        <v>09.2027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9"/>
      <c r="M26" s="29"/>
      <c r="N26" s="27"/>
      <c r="O26" s="26"/>
      <c r="P26" s="27"/>
      <c r="Q26" s="1"/>
    </row>
    <row r="27" spans="1:17" x14ac:dyDescent="0.25">
      <c r="A27" s="30" t="str">
        <f>B8</f>
        <v>10.2027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9"/>
      <c r="M27" s="29"/>
      <c r="N27" s="27"/>
      <c r="O27" s="26"/>
      <c r="P27" s="27"/>
      <c r="Q27" s="1"/>
    </row>
    <row r="28" spans="1:17" x14ac:dyDescent="0.25">
      <c r="A28" s="32" t="s">
        <v>29</v>
      </c>
      <c r="B28" s="33">
        <f>SUBTOTAL(109,Tabelle6[StrombedarfRZgesamt])</f>
        <v>0</v>
      </c>
      <c r="C28" s="34">
        <f>SUBTOTAL(109,Tabelle6[StrombedarfIT])</f>
        <v>0</v>
      </c>
      <c r="D28" s="34">
        <f>SUBTOTAL(109,Tabelle6[StrombedarfKS])</f>
        <v>0</v>
      </c>
      <c r="E28" s="34">
        <f>SUBTOTAL(109,Tabelle6[StrombedarfSonstiges])</f>
        <v>0</v>
      </c>
      <c r="F28" s="34">
        <f>SUBTOTAL(109,Tabelle6[EnergieEE])</f>
        <v>0</v>
      </c>
      <c r="G28" s="34">
        <f>SUBTOTAL(109,Tabelle6[KuehlarbeitRZth])</f>
        <v>0</v>
      </c>
      <c r="H28" s="34">
        <f>SUBTOTAL(109,Tabelle6[ErzeugteKEth])</f>
        <v>0</v>
      </c>
      <c r="I28" s="34">
        <f>SUBTOTAL(109,Tabelle6[AbwärmeANth])</f>
        <v>0</v>
      </c>
      <c r="J28" s="34"/>
      <c r="K28" s="34">
        <f>SUBTOTAL(109,Tabelle6[[ ]])</f>
        <v>0</v>
      </c>
      <c r="L28" s="34">
        <f>SUBTOTAL(109,Tabelle6[Spalte1])</f>
        <v>0</v>
      </c>
      <c r="M28" s="34"/>
      <c r="N28" s="35"/>
      <c r="O28" s="36"/>
      <c r="P28" s="37"/>
      <c r="Q28" s="1"/>
    </row>
    <row r="29" spans="1:17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</sheetData>
  <mergeCells count="5">
    <mergeCell ref="F6:F7"/>
    <mergeCell ref="F8:F9"/>
    <mergeCell ref="B6:C6"/>
    <mergeCell ref="B7:C7"/>
    <mergeCell ref="B8:C8"/>
  </mergeCells>
  <phoneticPr fontId="37" type="noConversion"/>
  <conditionalFormatting sqref="A16">
    <cfRule type="expression" dxfId="3" priority="2">
      <formula>MOD(ROW(),2)=0</formula>
    </cfRule>
  </conditionalFormatting>
  <conditionalFormatting sqref="A18 A20 A22 A24 A26">
    <cfRule type="expression" dxfId="2" priority="1">
      <formula>MOD(ROW(),2)=0</formula>
    </cfRule>
  </conditionalFormatting>
  <pageMargins left="0.70866141732283472" right="0.70866141732283472" top="0.74803149606299213" bottom="0.74803149606299213" header="0.31496062992125984" footer="0.31496062992125984"/>
  <pageSetup paperSize="9" scale="49" fitToHeight="0" orientation="landscape" r:id="rId1"/>
  <headerFooter>
    <oddHeader>&amp;R&amp;A</oddHeader>
    <oddFooter>&amp;CSeite &amp;P von &amp;N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F0309B6C143D34596B94519DA7E9125" ma:contentTypeVersion="13" ma:contentTypeDescription="Ein neues Dokument erstellen." ma:contentTypeScope="" ma:versionID="45484564f408e081d75944020a7a32d1">
  <xsd:schema xmlns:xsd="http://www.w3.org/2001/XMLSchema" xmlns:xs="http://www.w3.org/2001/XMLSchema" xmlns:p="http://schemas.microsoft.com/office/2006/metadata/properties" xmlns:ns2="02465d18-56d5-4de3-bfdb-1defbbb9d1c3" xmlns:ns3="30e314e4-ffb7-42d7-a231-c0c01b7eedeb" targetNamespace="http://schemas.microsoft.com/office/2006/metadata/properties" ma:root="true" ma:fieldsID="0879ad8ebb7845de573c9ed4aa04bff8" ns2:_="" ns3:_="">
    <xsd:import namespace="02465d18-56d5-4de3-bfdb-1defbbb9d1c3"/>
    <xsd:import namespace="30e314e4-ffb7-42d7-a231-c0c01b7eed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465d18-56d5-4de3-bfdb-1defbbb9d1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Bildmarkierungen" ma:readOnly="false" ma:fieldId="{5cf76f15-5ced-4ddc-b409-7134ff3c332f}" ma:taxonomyMulti="true" ma:sspId="071a6f3f-b5d9-4d56-9617-5b21a8516c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314e4-ffb7-42d7-a231-c0c01b7eede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923b2d03-2b10-4054-b00b-d98015a54240}" ma:internalName="TaxCatchAll" ma:showField="CatchAllData" ma:web="30e314e4-ffb7-42d7-a231-c0c01b7eed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0e314e4-ffb7-42d7-a231-c0c01b7eedeb" xsi:nil="true"/>
    <lcf76f155ced4ddcb4097134ff3c332f xmlns="02465d18-56d5-4de3-bfdb-1defbbb9d1c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5C34A0-A5AA-47FA-9E7E-9B6C0E7A0F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465d18-56d5-4de3-bfdb-1defbbb9d1c3"/>
    <ds:schemaRef ds:uri="30e314e4-ffb7-42d7-a231-c0c01b7eede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E6FFDCC-4A73-45F7-80D3-B61D4BCE0457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30e314e4-ffb7-42d7-a231-c0c01b7eedeb"/>
    <ds:schemaRef ds:uri="02465d18-56d5-4de3-bfdb-1defbbb9d1c3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0AC432B-D377-4284-AF67-BF25D1BDD4F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3.4 Monitoring Energie, Klima</vt:lpstr>
      <vt:lpstr>'3.4 Monitoring Energie, Klima'!Druckbereich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2026-08-13T13:27:50Z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0x0101007F0309B6C143D34596B94519DA7E9125</vt:lpwstr>
  </property>
  <property fmtid="{D5CDD505-2E9C-101B-9397-08002B2CF9AE}" pid="3" name="MediaServiceImageTags">
    <vt:lpwstr/>
  </property>
</Properties>
</file>